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oba\Desktop\20 prowiant statki\2_Kalkulacja ceny 1-4\"/>
    </mc:Choice>
  </mc:AlternateContent>
  <xr:revisionPtr revIDLastSave="0" documentId="8_{FB500F07-8DDB-4012-90BA-5C4B959C231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H7" i="1" l="1"/>
  <c r="I7" i="1" s="1"/>
  <c r="H8" i="1"/>
  <c r="I8" i="1" s="1"/>
  <c r="H9" i="1"/>
  <c r="I9" i="1"/>
  <c r="H10" i="1"/>
  <c r="I10" i="1"/>
  <c r="H11" i="1"/>
  <c r="I11" i="1" s="1"/>
  <c r="H12" i="1"/>
  <c r="I12" i="1"/>
  <c r="H13" i="1"/>
  <c r="I13" i="1"/>
  <c r="H14" i="1"/>
  <c r="I14" i="1" s="1"/>
  <c r="H15" i="1"/>
  <c r="I15" i="1"/>
  <c r="H16" i="1"/>
  <c r="I16" i="1"/>
  <c r="H17" i="1"/>
  <c r="I17" i="1" s="1"/>
  <c r="H18" i="1"/>
  <c r="I18" i="1"/>
  <c r="H19" i="1"/>
  <c r="I19" i="1"/>
  <c r="H20" i="1"/>
  <c r="I20" i="1" s="1"/>
  <c r="H21" i="1"/>
  <c r="I21" i="1"/>
  <c r="H22" i="1"/>
  <c r="I22" i="1"/>
  <c r="H23" i="1"/>
  <c r="I23" i="1" s="1"/>
  <c r="H24" i="1"/>
  <c r="I24" i="1"/>
  <c r="H25" i="1"/>
  <c r="I25" i="1"/>
  <c r="H26" i="1"/>
  <c r="I26" i="1" s="1"/>
  <c r="H27" i="1"/>
  <c r="I27" i="1"/>
  <c r="H28" i="1"/>
  <c r="I28" i="1"/>
  <c r="H29" i="1"/>
  <c r="I29" i="1" s="1"/>
  <c r="H30" i="1"/>
  <c r="I30" i="1"/>
  <c r="H31" i="1"/>
  <c r="I31" i="1"/>
  <c r="H32" i="1"/>
  <c r="I32" i="1" s="1"/>
  <c r="H33" i="1"/>
  <c r="I33" i="1"/>
  <c r="H34" i="1"/>
  <c r="I34" i="1"/>
  <c r="H35" i="1"/>
  <c r="I35" i="1" s="1"/>
  <c r="H36" i="1"/>
  <c r="I36" i="1"/>
  <c r="H37" i="1"/>
  <c r="I37" i="1"/>
  <c r="H38" i="1"/>
  <c r="I38" i="1" s="1"/>
  <c r="H39" i="1"/>
  <c r="I39" i="1"/>
  <c r="H40" i="1"/>
  <c r="I40" i="1"/>
  <c r="H41" i="1"/>
  <c r="I41" i="1" s="1"/>
  <c r="H42" i="1"/>
  <c r="I42" i="1"/>
  <c r="H43" i="1"/>
  <c r="I43" i="1"/>
  <c r="H44" i="1"/>
  <c r="I44" i="1" s="1"/>
  <c r="H45" i="1"/>
  <c r="I45" i="1"/>
  <c r="H46" i="1"/>
  <c r="I46" i="1"/>
  <c r="H47" i="1"/>
  <c r="I47" i="1" s="1"/>
  <c r="H48" i="1"/>
  <c r="I48" i="1"/>
  <c r="H49" i="1"/>
  <c r="I49" i="1"/>
  <c r="H50" i="1"/>
  <c r="I50" i="1" s="1"/>
  <c r="H51" i="1"/>
  <c r="I51" i="1"/>
  <c r="H52" i="1"/>
  <c r="I52" i="1"/>
  <c r="H53" i="1"/>
  <c r="I53" i="1" s="1"/>
  <c r="H54" i="1"/>
  <c r="I54" i="1"/>
  <c r="H55" i="1"/>
  <c r="I55" i="1"/>
  <c r="H56" i="1"/>
  <c r="I56" i="1" s="1"/>
  <c r="H57" i="1"/>
  <c r="I57" i="1"/>
  <c r="H58" i="1"/>
  <c r="I58" i="1"/>
  <c r="H59" i="1"/>
  <c r="I59" i="1" s="1"/>
  <c r="H60" i="1"/>
  <c r="I60" i="1"/>
  <c r="H61" i="1"/>
  <c r="I61" i="1"/>
  <c r="H62" i="1"/>
  <c r="I62" i="1" s="1"/>
  <c r="H63" i="1"/>
  <c r="I63" i="1"/>
  <c r="H64" i="1"/>
  <c r="I64" i="1"/>
  <c r="H65" i="1"/>
  <c r="I65" i="1" s="1"/>
  <c r="H66" i="1"/>
  <c r="I66" i="1"/>
  <c r="H67" i="1"/>
  <c r="I67" i="1"/>
  <c r="H68" i="1"/>
  <c r="I68" i="1" s="1"/>
  <c r="H69" i="1"/>
  <c r="I69" i="1"/>
  <c r="H70" i="1"/>
  <c r="I70" i="1"/>
  <c r="H71" i="1"/>
  <c r="I71" i="1" s="1"/>
  <c r="H72" i="1"/>
  <c r="I72" i="1"/>
  <c r="H73" i="1"/>
  <c r="I73" i="1"/>
  <c r="H74" i="1"/>
  <c r="I74" i="1" s="1"/>
  <c r="H75" i="1"/>
  <c r="I75" i="1"/>
  <c r="H76" i="1"/>
  <c r="I76" i="1"/>
  <c r="H77" i="1"/>
  <c r="I77" i="1" s="1"/>
  <c r="H78" i="1"/>
  <c r="I78" i="1"/>
  <c r="H79" i="1"/>
  <c r="I79" i="1"/>
  <c r="H80" i="1"/>
  <c r="I80" i="1" s="1"/>
  <c r="H81" i="1"/>
  <c r="I81" i="1"/>
  <c r="H82" i="1"/>
  <c r="I82" i="1"/>
  <c r="H83" i="1"/>
  <c r="I83" i="1" s="1"/>
  <c r="H84" i="1"/>
  <c r="I84" i="1"/>
  <c r="H85" i="1"/>
  <c r="I85" i="1"/>
  <c r="H86" i="1"/>
  <c r="I86" i="1" s="1"/>
  <c r="H6" i="1"/>
  <c r="I6" i="1" s="1"/>
  <c r="I87" i="1" l="1"/>
</calcChain>
</file>

<file path=xl/sharedStrings.xml><?xml version="1.0" encoding="utf-8"?>
<sst xmlns="http://schemas.openxmlformats.org/spreadsheetml/2006/main" count="255" uniqueCount="96">
  <si>
    <r>
      <rPr>
        <b/>
        <sz val="9.5"/>
        <rFont val="Arial"/>
        <family val="2"/>
      </rPr>
      <t>Nazwa i gramatura produktu</t>
    </r>
  </si>
  <si>
    <r>
      <rPr>
        <b/>
        <sz val="9.5"/>
        <rFont val="Arial"/>
        <family val="2"/>
      </rPr>
      <t>Jednostka miary</t>
    </r>
  </si>
  <si>
    <t>szynka babuni</t>
  </si>
  <si>
    <t>kg</t>
  </si>
  <si>
    <t>baleron</t>
  </si>
  <si>
    <t>polędwica sopocka</t>
  </si>
  <si>
    <t>polędwiczanka</t>
  </si>
  <si>
    <t>krakowska sucha</t>
  </si>
  <si>
    <t>myśliwska</t>
  </si>
  <si>
    <t>ogonówka</t>
  </si>
  <si>
    <t>metka łososiowa</t>
  </si>
  <si>
    <t>metka tradycyjna</t>
  </si>
  <si>
    <t>metka tatarska</t>
  </si>
  <si>
    <t>metka cebulowa</t>
  </si>
  <si>
    <t>salceson włoski</t>
  </si>
  <si>
    <t>pasztetowa podwędzana</t>
  </si>
  <si>
    <t>salami</t>
  </si>
  <si>
    <t>salami w przyprawach</t>
  </si>
  <si>
    <t>kiełbaski pyszne</t>
  </si>
  <si>
    <t>kości wędzone ze schabu</t>
  </si>
  <si>
    <t>golonka dębicka</t>
  </si>
  <si>
    <t>kaszanka wyborowa</t>
  </si>
  <si>
    <t>szynka konserwowa</t>
  </si>
  <si>
    <t>lunchmeat - blok 2 rodzaje</t>
  </si>
  <si>
    <t>kurczak faszerowany</t>
  </si>
  <si>
    <t>pasztet dziadunia</t>
  </si>
  <si>
    <t>przysmak szynkowy</t>
  </si>
  <si>
    <t>boczek rolowany pieczony</t>
  </si>
  <si>
    <t>gulasz angielski w puszce 300g</t>
  </si>
  <si>
    <t>szt.</t>
  </si>
  <si>
    <t>schab pieczony staropolski</t>
  </si>
  <si>
    <t>kiełbasa biała surowa</t>
  </si>
  <si>
    <t>krupnioki</t>
  </si>
  <si>
    <t>szynka pieczona staropolska</t>
  </si>
  <si>
    <t>Flaki wołowe krojone</t>
  </si>
  <si>
    <t>baranina</t>
  </si>
  <si>
    <t>Wędliny pleśniowe typu SOKOŁÓW Mini Snack</t>
  </si>
  <si>
    <t>Wędliny pleśniowe typu Sokołów Min.Snack Salami</t>
  </si>
  <si>
    <t>frankfurterki</t>
  </si>
  <si>
    <t>Kaczka faszerowana</t>
  </si>
  <si>
    <t>Rolada drobiowa</t>
  </si>
  <si>
    <t>polędwica miodowa</t>
  </si>
  <si>
    <t>pierś wędzona</t>
  </si>
  <si>
    <t>polędwica drobiowa extra</t>
  </si>
  <si>
    <t>Pasty mięsno-warzywne typu Sokołów</t>
  </si>
  <si>
    <t>Hummus typu Sokołów</t>
  </si>
  <si>
    <t>Przekąski chipsy, kabanosy typu Sokołów</t>
  </si>
  <si>
    <t>polędwica wołowa</t>
  </si>
  <si>
    <t>zrazowa wołowa</t>
  </si>
  <si>
    <t>zrazowa dolna</t>
  </si>
  <si>
    <t>rostbef b/k</t>
  </si>
  <si>
    <t>rostbef b/k wołowy</t>
  </si>
  <si>
    <t>łopatka E b/k b/s</t>
  </si>
  <si>
    <t>schab E b/k</t>
  </si>
  <si>
    <t>schab E z/k</t>
  </si>
  <si>
    <t>skrzydło</t>
  </si>
  <si>
    <t>karkówka b/k</t>
  </si>
  <si>
    <t>karkówka z/k</t>
  </si>
  <si>
    <t>golonka wieprzowa przednia</t>
  </si>
  <si>
    <t>żeberka paski bez mostka</t>
  </si>
  <si>
    <t>podgardle wędzone</t>
  </si>
  <si>
    <t>ozory wołowe</t>
  </si>
  <si>
    <t>boczek parzony</t>
  </si>
  <si>
    <t>słonina podwędzana</t>
  </si>
  <si>
    <t>pasztet z kaczki puszka</t>
  </si>
  <si>
    <t>pasztet luksusowy</t>
  </si>
  <si>
    <t>słonina świeża b/s</t>
  </si>
  <si>
    <t>smalec</t>
  </si>
  <si>
    <t>parówki delikatesowe cienke</t>
  </si>
  <si>
    <t>parówki grube</t>
  </si>
  <si>
    <t>parówki z szynki typu</t>
  </si>
  <si>
    <t>parówki z filetu z kurczaka</t>
  </si>
  <si>
    <t>kiełbasa wiankowa</t>
  </si>
  <si>
    <t>kiełbasa wolińska</t>
  </si>
  <si>
    <t>kiełbasa szynkowa wp.</t>
  </si>
  <si>
    <t>kiełbasa typu sokołowska</t>
  </si>
  <si>
    <t>kiełbasa śląska</t>
  </si>
  <si>
    <t>kiełbasa polska</t>
  </si>
  <si>
    <t>kiełbasa wyborcza</t>
  </si>
  <si>
    <t>kiełbasa jałowcowa</t>
  </si>
  <si>
    <t>kiełbasa jarmarcza</t>
  </si>
  <si>
    <t>kiełbasa zwyczajna</t>
  </si>
  <si>
    <t>kiełbasa toruńska</t>
  </si>
  <si>
    <t>kiełbasa wiejska</t>
  </si>
  <si>
    <t>kiełbasa żywiecka</t>
  </si>
  <si>
    <t>głęboko mrożone, pakowana pojedyńczo w opakowaniach przeznaczonych do morożenia żywności</t>
  </si>
  <si>
    <t>UWAGI</t>
  </si>
  <si>
    <t>Lp</t>
  </si>
  <si>
    <t>Formularz Kalkulacja Ceny  Część 4 – Mięso i wedliny IMOR</t>
  </si>
  <si>
    <t>IMOR 2025 ilości</t>
  </si>
  <si>
    <t>brutto</t>
  </si>
  <si>
    <r>
      <t>Cena jednostkowa zł netto</t>
    </r>
    <r>
      <rPr>
        <b/>
        <sz val="9.5"/>
        <rFont val="Arial"/>
        <family val="2"/>
        <charset val="238"/>
      </rPr>
      <t xml:space="preserve"> 2025</t>
    </r>
  </si>
  <si>
    <r>
      <t>Cena jenostkowa zł brutto</t>
    </r>
    <r>
      <rPr>
        <b/>
        <sz val="9.5"/>
        <rFont val="Arial"/>
        <family val="2"/>
        <charset val="238"/>
      </rPr>
      <t xml:space="preserve"> 2025</t>
    </r>
  </si>
  <si>
    <r>
      <t>Stawka VAT</t>
    </r>
    <r>
      <rPr>
        <b/>
        <sz val="9.5"/>
        <rFont val="Arial"/>
        <family val="2"/>
        <charset val="238"/>
      </rPr>
      <t xml:space="preserve"> 2025</t>
    </r>
  </si>
  <si>
    <t>Wartość brutto 2025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</si>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</sst>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</numFmts>
  <fonts count="13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rgb="FF000000"/>
      <name val="Arial"/>
      <family val="2"/>
    </font>
    <font>
      <sz val="9.5"/>
      <color rgb="FF000000"/>
      <name val="Arial"/>
      <family val="2"/>
    </font>
    <font>
      <b/>
      <sz val="9.5"/>
      <name val="Arial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AAC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7" fillId="0" borderId="0" applyBorder="0" applyProtection="0"/>
    <xf numFmtId="0" fontId="8" fillId="0" borderId="0"/>
    <xf numFmtId="9" fontId="1" fillId="0" borderId="0" applyFont="0" applyFill="0" applyBorder="0" applyAlignment="0" applyProtection="0"/>
    <xf numFmtId="9" fontId="8" fillId="0" borderId="0"/>
  </cellStyleXfs>
  <cellXfs count="31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left" vertical="center" wrapText="1" indent="8"/>
    </xf>
    <xf numFmtId="0" fontId="2" fillId="0" borderId="5" xfId="0" applyFont="1" applyBorder="1" applyAlignment="1">
      <alignment horizontal="left" textRotation="90" wrapText="1"/>
    </xf>
    <xf numFmtId="1" fontId="9" fillId="0" borderId="4" xfId="0" applyNumberFormat="1" applyFont="1" applyBorder="1" applyAlignment="1">
      <alignment horizontal="center" vertical="top" shrinkToFit="1"/>
    </xf>
    <xf numFmtId="0" fontId="10" fillId="0" borderId="4" xfId="0" applyFont="1" applyBorder="1" applyAlignment="1">
      <alignment horizontal="left" vertical="top" wrapText="1"/>
    </xf>
    <xf numFmtId="1" fontId="5" fillId="2" borderId="4" xfId="0" applyNumberFormat="1" applyFont="1" applyFill="1" applyBorder="1" applyAlignment="1">
      <alignment horizontal="center" vertical="top" shrinkToFit="1"/>
    </xf>
    <xf numFmtId="43" fontId="0" fillId="0" borderId="0" xfId="0" applyNumberFormat="1" applyAlignment="1">
      <alignment horizontal="left" vertical="top"/>
    </xf>
    <xf numFmtId="43" fontId="11" fillId="0" borderId="4" xfId="0" applyNumberFormat="1" applyFont="1" applyBorder="1" applyAlignment="1">
      <alignment horizontal="right" vertical="center" wrapText="1"/>
    </xf>
    <xf numFmtId="9" fontId="5" fillId="0" borderId="4" xfId="0" applyNumberFormat="1" applyFont="1" applyBorder="1" applyAlignment="1">
      <alignment horizontal="center" vertical="top" shrinkToFit="1"/>
    </xf>
    <xf numFmtId="9" fontId="11" fillId="0" borderId="4" xfId="0" applyNumberFormat="1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center" vertical="top" wrapText="1"/>
    </xf>
    <xf numFmtId="44" fontId="12" fillId="0" borderId="4" xfId="0" applyNumberFormat="1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top" wrapText="1"/>
    </xf>
    <xf numFmtId="8" fontId="3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top" shrinkToFit="1"/>
    </xf>
    <xf numFmtId="0" fontId="6" fillId="2" borderId="5" xfId="0" applyFont="1" applyFill="1" applyBorder="1" applyAlignment="1">
      <alignment horizontal="center" vertical="center" textRotation="90" wrapText="1"/>
    </xf>
    <xf numFmtId="43" fontId="6" fillId="0" borderId="5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top"/>
    </xf>
    <xf numFmtId="0" fontId="12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wrapText="1"/>
    </xf>
  </cellXfs>
  <cellStyles count="6">
    <cellStyle name="Excel Built-in Normal" xfId="2" xr:uid="{48704197-D78B-4994-AC0E-5AE020911DA1}"/>
    <cellStyle name="Normalny" xfId="0" builtinId="0"/>
    <cellStyle name="Normalny 2" xfId="3" xr:uid="{EAF0700F-063D-4FC0-AFF6-B2E275B20CE5}"/>
    <cellStyle name="Normalny 3" xfId="1" xr:uid="{504122C2-13CB-4554-94C6-D7DD8724508D}"/>
    <cellStyle name="Procentowy 2" xfId="5" xr:uid="{D7F40DFB-A506-4E71-A645-150601CC5727}"/>
    <cellStyle name="Procentowy 3" xfId="4" xr:uid="{8F67E10E-A7B7-4AD7-80DD-6379E87046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8"/>
  <sheetViews>
    <sheetView tabSelected="1" zoomScale="80" zoomScaleNormal="80" workbookViewId="0">
      <selection activeCell="G7" sqref="G7"/>
    </sheetView>
  </sheetViews>
  <sheetFormatPr defaultRowHeight="12.75"/>
  <cols>
    <col min="1" max="1" width="6.1640625" customWidth="1"/>
    <col min="2" max="2" width="61.33203125" customWidth="1"/>
    <col min="3" max="3" width="40.83203125" customWidth="1"/>
    <col min="4" max="4" width="3.5" bestFit="1" customWidth="1"/>
    <col min="5" max="5" width="13.1640625" customWidth="1"/>
    <col min="6" max="6" width="21.1640625" style="7" customWidth="1"/>
    <col min="7" max="7" width="9.1640625" customWidth="1"/>
    <col min="8" max="8" width="20.33203125" style="1" customWidth="1"/>
    <col min="9" max="9" width="23" style="1" customWidth="1"/>
  </cols>
  <sheetData>
    <row r="1" spans="1:9" ht="13.5" customHeight="1">
      <c r="A1" s="24"/>
      <c r="B1" s="25"/>
      <c r="C1" s="25"/>
      <c r="D1" s="25"/>
      <c r="E1" s="26"/>
      <c r="F1" s="26"/>
      <c r="G1" s="26"/>
      <c r="H1" s="26"/>
    </row>
    <row r="2" spans="1:9" ht="29.65" customHeight="1">
      <c r="A2" s="27" t="s">
        <v>88</v>
      </c>
      <c r="B2" s="28"/>
      <c r="C2" s="28"/>
      <c r="D2" s="28"/>
      <c r="E2" s="29"/>
      <c r="F2" s="29"/>
      <c r="G2" s="29"/>
      <c r="H2" s="29"/>
    </row>
    <row r="3" spans="1:9" ht="13.15" customHeight="1">
      <c r="A3" s="24"/>
      <c r="B3" s="25"/>
      <c r="C3" s="25"/>
      <c r="D3" s="25"/>
      <c r="E3" s="30"/>
      <c r="F3" s="30"/>
      <c r="G3" s="30"/>
      <c r="H3" s="30"/>
    </row>
    <row r="4" spans="1:9" ht="96.75" customHeight="1">
      <c r="A4" s="15" t="s">
        <v>87</v>
      </c>
      <c r="B4" s="2" t="s">
        <v>0</v>
      </c>
      <c r="C4" s="2" t="s">
        <v>86</v>
      </c>
      <c r="D4" s="3" t="s">
        <v>1</v>
      </c>
      <c r="E4" s="17" t="s">
        <v>89</v>
      </c>
      <c r="F4" s="18" t="s">
        <v>91</v>
      </c>
      <c r="G4" s="19" t="s">
        <v>93</v>
      </c>
      <c r="H4" s="19" t="s">
        <v>92</v>
      </c>
      <c r="I4" s="19" t="s">
        <v>94</v>
      </c>
    </row>
    <row r="5" spans="1:9" ht="13.5" customHeight="1">
      <c r="A5" s="16">
        <v>1</v>
      </c>
      <c r="B5" s="16">
        <v>2</v>
      </c>
      <c r="C5" s="16">
        <v>3</v>
      </c>
      <c r="D5" s="16">
        <v>4</v>
      </c>
      <c r="E5" s="16">
        <v>7</v>
      </c>
      <c r="F5" s="16">
        <v>8</v>
      </c>
      <c r="G5" s="16">
        <v>9</v>
      </c>
      <c r="H5" s="16">
        <v>10</v>
      </c>
      <c r="I5" s="16">
        <v>11</v>
      </c>
    </row>
    <row r="6" spans="1:9" ht="24" customHeight="1">
      <c r="A6" s="4">
        <v>1</v>
      </c>
      <c r="B6" s="5" t="s">
        <v>47</v>
      </c>
      <c r="C6" s="5" t="s">
        <v>85</v>
      </c>
      <c r="D6" s="5" t="s">
        <v>3</v>
      </c>
      <c r="E6" s="6">
        <v>10</v>
      </c>
      <c r="F6" s="13"/>
      <c r="G6" s="9"/>
      <c r="H6" s="14">
        <f>F6*(1+G6)</f>
        <v>0</v>
      </c>
      <c r="I6" s="11">
        <f>H6*E6</f>
        <v>0</v>
      </c>
    </row>
    <row r="7" spans="1:9" ht="24" customHeight="1">
      <c r="A7" s="4">
        <v>2</v>
      </c>
      <c r="B7" s="5" t="s">
        <v>48</v>
      </c>
      <c r="C7" s="5" t="s">
        <v>85</v>
      </c>
      <c r="D7" s="5" t="s">
        <v>3</v>
      </c>
      <c r="E7" s="6">
        <v>40</v>
      </c>
      <c r="F7" s="13"/>
      <c r="G7" s="9"/>
      <c r="H7" s="14">
        <f t="shared" ref="H7:H70" si="0">F7*(1+G7)</f>
        <v>0</v>
      </c>
      <c r="I7" s="11">
        <f t="shared" ref="I7:I70" si="1">H7*E7</f>
        <v>0</v>
      </c>
    </row>
    <row r="8" spans="1:9" ht="24" customHeight="1">
      <c r="A8" s="4">
        <v>3</v>
      </c>
      <c r="B8" s="5" t="s">
        <v>49</v>
      </c>
      <c r="C8" s="5" t="s">
        <v>85</v>
      </c>
      <c r="D8" s="5" t="s">
        <v>3</v>
      </c>
      <c r="E8" s="6">
        <v>70</v>
      </c>
      <c r="F8" s="13"/>
      <c r="G8" s="9"/>
      <c r="H8" s="14">
        <f t="shared" si="0"/>
        <v>0</v>
      </c>
      <c r="I8" s="11">
        <f t="shared" si="1"/>
        <v>0</v>
      </c>
    </row>
    <row r="9" spans="1:9" ht="24" customHeight="1">
      <c r="A9" s="4">
        <v>4</v>
      </c>
      <c r="B9" s="5" t="s">
        <v>50</v>
      </c>
      <c r="C9" s="5" t="s">
        <v>85</v>
      </c>
      <c r="D9" s="5" t="s">
        <v>3</v>
      </c>
      <c r="E9" s="6">
        <v>30</v>
      </c>
      <c r="F9" s="13"/>
      <c r="G9" s="9"/>
      <c r="H9" s="14">
        <f t="shared" si="0"/>
        <v>0</v>
      </c>
      <c r="I9" s="11">
        <f t="shared" si="1"/>
        <v>0</v>
      </c>
    </row>
    <row r="10" spans="1:9" ht="24" customHeight="1">
      <c r="A10" s="4">
        <v>5</v>
      </c>
      <c r="B10" s="5" t="s">
        <v>51</v>
      </c>
      <c r="C10" s="5" t="s">
        <v>85</v>
      </c>
      <c r="D10" s="5" t="s">
        <v>3</v>
      </c>
      <c r="E10" s="6">
        <v>17</v>
      </c>
      <c r="F10" s="13"/>
      <c r="G10" s="9"/>
      <c r="H10" s="14">
        <f t="shared" si="0"/>
        <v>0</v>
      </c>
      <c r="I10" s="11">
        <f t="shared" si="1"/>
        <v>0</v>
      </c>
    </row>
    <row r="11" spans="1:9" ht="24" customHeight="1">
      <c r="A11" s="4">
        <v>6</v>
      </c>
      <c r="B11" s="5" t="s">
        <v>52</v>
      </c>
      <c r="C11" s="5" t="s">
        <v>85</v>
      </c>
      <c r="D11" s="5" t="s">
        <v>3</v>
      </c>
      <c r="E11" s="6">
        <v>5</v>
      </c>
      <c r="F11" s="13"/>
      <c r="G11" s="9"/>
      <c r="H11" s="14">
        <f t="shared" si="0"/>
        <v>0</v>
      </c>
      <c r="I11" s="11">
        <f t="shared" si="1"/>
        <v>0</v>
      </c>
    </row>
    <row r="12" spans="1:9" ht="24" customHeight="1">
      <c r="A12" s="4">
        <v>7</v>
      </c>
      <c r="B12" s="5" t="s">
        <v>53</v>
      </c>
      <c r="C12" s="5" t="s">
        <v>85</v>
      </c>
      <c r="D12" s="5" t="s">
        <v>3</v>
      </c>
      <c r="E12" s="6">
        <v>80</v>
      </c>
      <c r="F12" s="13"/>
      <c r="G12" s="9"/>
      <c r="H12" s="14">
        <f t="shared" si="0"/>
        <v>0</v>
      </c>
      <c r="I12" s="11">
        <f t="shared" si="1"/>
        <v>0</v>
      </c>
    </row>
    <row r="13" spans="1:9" ht="24" customHeight="1">
      <c r="A13" s="4">
        <v>8</v>
      </c>
      <c r="B13" s="5" t="s">
        <v>54</v>
      </c>
      <c r="C13" s="5" t="s">
        <v>85</v>
      </c>
      <c r="D13" s="5" t="s">
        <v>3</v>
      </c>
      <c r="E13" s="6">
        <v>75</v>
      </c>
      <c r="F13" s="13"/>
      <c r="G13" s="9"/>
      <c r="H13" s="14">
        <f t="shared" si="0"/>
        <v>0</v>
      </c>
      <c r="I13" s="11">
        <f t="shared" si="1"/>
        <v>0</v>
      </c>
    </row>
    <row r="14" spans="1:9" ht="24" customHeight="1">
      <c r="A14" s="4">
        <v>9</v>
      </c>
      <c r="B14" s="5" t="s">
        <v>55</v>
      </c>
      <c r="C14" s="5" t="s">
        <v>85</v>
      </c>
      <c r="D14" s="5" t="s">
        <v>3</v>
      </c>
      <c r="E14" s="6">
        <v>80</v>
      </c>
      <c r="F14" s="13"/>
      <c r="G14" s="9"/>
      <c r="H14" s="14">
        <f t="shared" si="0"/>
        <v>0</v>
      </c>
      <c r="I14" s="11">
        <f t="shared" si="1"/>
        <v>0</v>
      </c>
    </row>
    <row r="15" spans="1:9" ht="24" customHeight="1">
      <c r="A15" s="4">
        <v>10</v>
      </c>
      <c r="B15" s="5" t="s">
        <v>56</v>
      </c>
      <c r="C15" s="5" t="s">
        <v>85</v>
      </c>
      <c r="D15" s="5" t="s">
        <v>3</v>
      </c>
      <c r="E15" s="6">
        <v>40</v>
      </c>
      <c r="F15" s="13"/>
      <c r="G15" s="9"/>
      <c r="H15" s="14">
        <f t="shared" si="0"/>
        <v>0</v>
      </c>
      <c r="I15" s="11">
        <f t="shared" si="1"/>
        <v>0</v>
      </c>
    </row>
    <row r="16" spans="1:9" ht="24" customHeight="1">
      <c r="A16" s="4">
        <v>11</v>
      </c>
      <c r="B16" s="5" t="s">
        <v>57</v>
      </c>
      <c r="C16" s="5" t="s">
        <v>85</v>
      </c>
      <c r="D16" s="5" t="s">
        <v>3</v>
      </c>
      <c r="E16" s="6">
        <v>110</v>
      </c>
      <c r="F16" s="13"/>
      <c r="G16" s="9"/>
      <c r="H16" s="14">
        <f t="shared" si="0"/>
        <v>0</v>
      </c>
      <c r="I16" s="11">
        <f t="shared" si="1"/>
        <v>0</v>
      </c>
    </row>
    <row r="17" spans="1:9" ht="24" customHeight="1">
      <c r="A17" s="4">
        <v>12</v>
      </c>
      <c r="B17" s="5" t="s">
        <v>58</v>
      </c>
      <c r="C17" s="5" t="s">
        <v>85</v>
      </c>
      <c r="D17" s="5" t="s">
        <v>3</v>
      </c>
      <c r="E17" s="6">
        <v>18</v>
      </c>
      <c r="F17" s="13"/>
      <c r="G17" s="9"/>
      <c r="H17" s="14">
        <f t="shared" si="0"/>
        <v>0</v>
      </c>
      <c r="I17" s="11">
        <f t="shared" si="1"/>
        <v>0</v>
      </c>
    </row>
    <row r="18" spans="1:9" ht="24" customHeight="1">
      <c r="A18" s="4">
        <v>13</v>
      </c>
      <c r="B18" s="5" t="s">
        <v>59</v>
      </c>
      <c r="C18" s="5" t="s">
        <v>85</v>
      </c>
      <c r="D18" s="5" t="s">
        <v>3</v>
      </c>
      <c r="E18" s="6">
        <v>120</v>
      </c>
      <c r="F18" s="13"/>
      <c r="G18" s="9"/>
      <c r="H18" s="14">
        <f t="shared" si="0"/>
        <v>0</v>
      </c>
      <c r="I18" s="11">
        <f t="shared" si="1"/>
        <v>0</v>
      </c>
    </row>
    <row r="19" spans="1:9" ht="24" customHeight="1">
      <c r="A19" s="4">
        <v>14</v>
      </c>
      <c r="B19" s="5" t="s">
        <v>60</v>
      </c>
      <c r="C19" s="5" t="s">
        <v>85</v>
      </c>
      <c r="D19" s="5" t="s">
        <v>3</v>
      </c>
      <c r="E19" s="6">
        <v>65</v>
      </c>
      <c r="F19" s="13"/>
      <c r="G19" s="9"/>
      <c r="H19" s="14">
        <f t="shared" si="0"/>
        <v>0</v>
      </c>
      <c r="I19" s="11">
        <f t="shared" si="1"/>
        <v>0</v>
      </c>
    </row>
    <row r="20" spans="1:9" ht="24" customHeight="1">
      <c r="A20" s="4">
        <v>15</v>
      </c>
      <c r="B20" s="5" t="s">
        <v>61</v>
      </c>
      <c r="C20" s="5" t="s">
        <v>85</v>
      </c>
      <c r="D20" s="5" t="s">
        <v>3</v>
      </c>
      <c r="E20" s="6">
        <v>2</v>
      </c>
      <c r="F20" s="13"/>
      <c r="G20" s="9"/>
      <c r="H20" s="14">
        <f t="shared" si="0"/>
        <v>0</v>
      </c>
      <c r="I20" s="11">
        <f t="shared" si="1"/>
        <v>0</v>
      </c>
    </row>
    <row r="21" spans="1:9" ht="24" customHeight="1">
      <c r="A21" s="4">
        <v>16</v>
      </c>
      <c r="B21" s="5" t="s">
        <v>62</v>
      </c>
      <c r="C21" s="5" t="s">
        <v>85</v>
      </c>
      <c r="D21" s="5" t="s">
        <v>3</v>
      </c>
      <c r="E21" s="6">
        <v>2</v>
      </c>
      <c r="F21" s="13"/>
      <c r="G21" s="9"/>
      <c r="H21" s="14">
        <f t="shared" si="0"/>
        <v>0</v>
      </c>
      <c r="I21" s="11">
        <f t="shared" si="1"/>
        <v>0</v>
      </c>
    </row>
    <row r="22" spans="1:9" ht="24" customHeight="1">
      <c r="A22" s="4">
        <v>17</v>
      </c>
      <c r="B22" s="5" t="s">
        <v>63</v>
      </c>
      <c r="C22" s="5" t="s">
        <v>85</v>
      </c>
      <c r="D22" s="5" t="s">
        <v>3</v>
      </c>
      <c r="E22" s="6">
        <v>1</v>
      </c>
      <c r="F22" s="13"/>
      <c r="G22" s="9"/>
      <c r="H22" s="14">
        <f t="shared" si="0"/>
        <v>0</v>
      </c>
      <c r="I22" s="11">
        <f t="shared" si="1"/>
        <v>0</v>
      </c>
    </row>
    <row r="23" spans="1:9" ht="24" customHeight="1">
      <c r="A23" s="4">
        <v>18</v>
      </c>
      <c r="B23" s="5" t="s">
        <v>64</v>
      </c>
      <c r="C23" s="5" t="s">
        <v>85</v>
      </c>
      <c r="D23" s="5" t="s">
        <v>3</v>
      </c>
      <c r="E23" s="6">
        <v>12</v>
      </c>
      <c r="F23" s="13"/>
      <c r="G23" s="9"/>
      <c r="H23" s="14">
        <f t="shared" si="0"/>
        <v>0</v>
      </c>
      <c r="I23" s="11">
        <f t="shared" si="1"/>
        <v>0</v>
      </c>
    </row>
    <row r="24" spans="1:9" ht="24" customHeight="1">
      <c r="A24" s="4">
        <v>19</v>
      </c>
      <c r="B24" s="5" t="s">
        <v>65</v>
      </c>
      <c r="C24" s="5" t="s">
        <v>85</v>
      </c>
      <c r="D24" s="5" t="s">
        <v>3</v>
      </c>
      <c r="E24" s="6">
        <v>15</v>
      </c>
      <c r="F24" s="13"/>
      <c r="G24" s="9"/>
      <c r="H24" s="14">
        <f t="shared" si="0"/>
        <v>0</v>
      </c>
      <c r="I24" s="11">
        <f t="shared" si="1"/>
        <v>0</v>
      </c>
    </row>
    <row r="25" spans="1:9" ht="24" customHeight="1">
      <c r="A25" s="4">
        <v>20</v>
      </c>
      <c r="B25" s="5" t="s">
        <v>66</v>
      </c>
      <c r="C25" s="5" t="s">
        <v>85</v>
      </c>
      <c r="D25" s="5" t="s">
        <v>3</v>
      </c>
      <c r="E25" s="6">
        <v>5</v>
      </c>
      <c r="F25" s="13"/>
      <c r="G25" s="9"/>
      <c r="H25" s="14">
        <f t="shared" si="0"/>
        <v>0</v>
      </c>
      <c r="I25" s="11">
        <f t="shared" si="1"/>
        <v>0</v>
      </c>
    </row>
    <row r="26" spans="1:9" ht="24" customHeight="1">
      <c r="A26" s="4">
        <v>21</v>
      </c>
      <c r="B26" s="5" t="s">
        <v>67</v>
      </c>
      <c r="C26" s="5" t="s">
        <v>85</v>
      </c>
      <c r="D26" s="5" t="s">
        <v>3</v>
      </c>
      <c r="E26" s="6">
        <v>5</v>
      </c>
      <c r="F26" s="13"/>
      <c r="G26" s="9"/>
      <c r="H26" s="14">
        <f t="shared" si="0"/>
        <v>0</v>
      </c>
      <c r="I26" s="11">
        <f t="shared" si="1"/>
        <v>0</v>
      </c>
    </row>
    <row r="27" spans="1:9" ht="24" customHeight="1">
      <c r="A27" s="4">
        <v>22</v>
      </c>
      <c r="B27" s="5" t="s">
        <v>68</v>
      </c>
      <c r="C27" s="5" t="s">
        <v>85</v>
      </c>
      <c r="D27" s="5" t="s">
        <v>3</v>
      </c>
      <c r="E27" s="6">
        <v>5</v>
      </c>
      <c r="F27" s="13"/>
      <c r="G27" s="9"/>
      <c r="H27" s="14">
        <f t="shared" si="0"/>
        <v>0</v>
      </c>
      <c r="I27" s="11">
        <f t="shared" si="1"/>
        <v>0</v>
      </c>
    </row>
    <row r="28" spans="1:9" ht="24" customHeight="1">
      <c r="A28" s="4">
        <v>23</v>
      </c>
      <c r="B28" s="5" t="s">
        <v>69</v>
      </c>
      <c r="C28" s="5" t="s">
        <v>85</v>
      </c>
      <c r="D28" s="5" t="s">
        <v>3</v>
      </c>
      <c r="E28" s="6">
        <v>5</v>
      </c>
      <c r="F28" s="13"/>
      <c r="G28" s="9"/>
      <c r="H28" s="14">
        <f t="shared" si="0"/>
        <v>0</v>
      </c>
      <c r="I28" s="11">
        <f t="shared" si="1"/>
        <v>0</v>
      </c>
    </row>
    <row r="29" spans="1:9" ht="24" customHeight="1">
      <c r="A29" s="4">
        <v>24</v>
      </c>
      <c r="B29" s="5" t="s">
        <v>70</v>
      </c>
      <c r="C29" s="5" t="s">
        <v>85</v>
      </c>
      <c r="D29" s="5" t="s">
        <v>3</v>
      </c>
      <c r="E29" s="6">
        <v>30</v>
      </c>
      <c r="F29" s="13"/>
      <c r="G29" s="9"/>
      <c r="H29" s="14">
        <f t="shared" si="0"/>
        <v>0</v>
      </c>
      <c r="I29" s="11">
        <f t="shared" si="1"/>
        <v>0</v>
      </c>
    </row>
    <row r="30" spans="1:9" ht="24" customHeight="1">
      <c r="A30" s="4">
        <v>25</v>
      </c>
      <c r="B30" s="5" t="s">
        <v>71</v>
      </c>
      <c r="C30" s="5" t="s">
        <v>85</v>
      </c>
      <c r="D30" s="5" t="s">
        <v>3</v>
      </c>
      <c r="E30" s="6">
        <v>90</v>
      </c>
      <c r="F30" s="13"/>
      <c r="G30" s="9"/>
      <c r="H30" s="14">
        <f t="shared" si="0"/>
        <v>0</v>
      </c>
      <c r="I30" s="11">
        <f t="shared" si="1"/>
        <v>0</v>
      </c>
    </row>
    <row r="31" spans="1:9" ht="24" customHeight="1">
      <c r="A31" s="4">
        <v>26</v>
      </c>
      <c r="B31" s="5" t="s">
        <v>72</v>
      </c>
      <c r="C31" s="5" t="s">
        <v>85</v>
      </c>
      <c r="D31" s="5" t="s">
        <v>3</v>
      </c>
      <c r="E31" s="6">
        <v>15</v>
      </c>
      <c r="F31" s="13"/>
      <c r="G31" s="9"/>
      <c r="H31" s="14">
        <f t="shared" si="0"/>
        <v>0</v>
      </c>
      <c r="I31" s="11">
        <f t="shared" si="1"/>
        <v>0</v>
      </c>
    </row>
    <row r="32" spans="1:9" ht="24" customHeight="1">
      <c r="A32" s="4">
        <v>27</v>
      </c>
      <c r="B32" s="5" t="s">
        <v>73</v>
      </c>
      <c r="C32" s="5" t="s">
        <v>85</v>
      </c>
      <c r="D32" s="5" t="s">
        <v>3</v>
      </c>
      <c r="E32" s="6">
        <v>18</v>
      </c>
      <c r="F32" s="13"/>
      <c r="G32" s="9"/>
      <c r="H32" s="14">
        <f t="shared" si="0"/>
        <v>0</v>
      </c>
      <c r="I32" s="11">
        <f t="shared" si="1"/>
        <v>0</v>
      </c>
    </row>
    <row r="33" spans="1:9" ht="24" customHeight="1">
      <c r="A33" s="4">
        <v>28</v>
      </c>
      <c r="B33" s="5" t="s">
        <v>74</v>
      </c>
      <c r="C33" s="5" t="s">
        <v>85</v>
      </c>
      <c r="D33" s="5" t="s">
        <v>3</v>
      </c>
      <c r="E33" s="6">
        <v>12</v>
      </c>
      <c r="F33" s="13"/>
      <c r="G33" s="9"/>
      <c r="H33" s="14">
        <f t="shared" si="0"/>
        <v>0</v>
      </c>
      <c r="I33" s="11">
        <f t="shared" si="1"/>
        <v>0</v>
      </c>
    </row>
    <row r="34" spans="1:9" ht="24" customHeight="1">
      <c r="A34" s="4">
        <v>29</v>
      </c>
      <c r="B34" s="5" t="s">
        <v>75</v>
      </c>
      <c r="C34" s="5" t="s">
        <v>85</v>
      </c>
      <c r="D34" s="5" t="s">
        <v>3</v>
      </c>
      <c r="E34" s="6">
        <v>12</v>
      </c>
      <c r="F34" s="13"/>
      <c r="G34" s="9"/>
      <c r="H34" s="14">
        <f t="shared" si="0"/>
        <v>0</v>
      </c>
      <c r="I34" s="11">
        <f t="shared" si="1"/>
        <v>0</v>
      </c>
    </row>
    <row r="35" spans="1:9" ht="24" customHeight="1">
      <c r="A35" s="4">
        <v>30</v>
      </c>
      <c r="B35" s="5" t="s">
        <v>76</v>
      </c>
      <c r="C35" s="5" t="s">
        <v>85</v>
      </c>
      <c r="D35" s="5" t="s">
        <v>3</v>
      </c>
      <c r="E35" s="6">
        <v>10</v>
      </c>
      <c r="F35" s="13"/>
      <c r="G35" s="9"/>
      <c r="H35" s="14">
        <f t="shared" si="0"/>
        <v>0</v>
      </c>
      <c r="I35" s="11">
        <f t="shared" si="1"/>
        <v>0</v>
      </c>
    </row>
    <row r="36" spans="1:9" ht="24" customHeight="1">
      <c r="A36" s="4">
        <v>31</v>
      </c>
      <c r="B36" s="5" t="s">
        <v>77</v>
      </c>
      <c r="C36" s="5" t="s">
        <v>85</v>
      </c>
      <c r="D36" s="5" t="s">
        <v>3</v>
      </c>
      <c r="E36" s="6">
        <v>5</v>
      </c>
      <c r="F36" s="13"/>
      <c r="G36" s="9"/>
      <c r="H36" s="14">
        <f t="shared" si="0"/>
        <v>0</v>
      </c>
      <c r="I36" s="11">
        <f t="shared" si="1"/>
        <v>0</v>
      </c>
    </row>
    <row r="37" spans="1:9" ht="24" customHeight="1">
      <c r="A37" s="4">
        <v>32</v>
      </c>
      <c r="B37" s="5" t="s">
        <v>78</v>
      </c>
      <c r="C37" s="5" t="s">
        <v>85</v>
      </c>
      <c r="D37" s="5" t="s">
        <v>3</v>
      </c>
      <c r="E37" s="6">
        <v>15</v>
      </c>
      <c r="F37" s="13"/>
      <c r="G37" s="9"/>
      <c r="H37" s="14">
        <f t="shared" si="0"/>
        <v>0</v>
      </c>
      <c r="I37" s="11">
        <f t="shared" si="1"/>
        <v>0</v>
      </c>
    </row>
    <row r="38" spans="1:9" ht="24" customHeight="1">
      <c r="A38" s="4">
        <v>33</v>
      </c>
      <c r="B38" s="5" t="s">
        <v>79</v>
      </c>
      <c r="C38" s="5" t="s">
        <v>85</v>
      </c>
      <c r="D38" s="5" t="s">
        <v>3</v>
      </c>
      <c r="E38" s="6">
        <v>45</v>
      </c>
      <c r="F38" s="13"/>
      <c r="G38" s="9"/>
      <c r="H38" s="14">
        <f t="shared" si="0"/>
        <v>0</v>
      </c>
      <c r="I38" s="11">
        <f t="shared" si="1"/>
        <v>0</v>
      </c>
    </row>
    <row r="39" spans="1:9" ht="24" customHeight="1">
      <c r="A39" s="4">
        <v>34</v>
      </c>
      <c r="B39" s="5" t="s">
        <v>80</v>
      </c>
      <c r="C39" s="5" t="s">
        <v>85</v>
      </c>
      <c r="D39" s="5" t="s">
        <v>3</v>
      </c>
      <c r="E39" s="6">
        <v>2</v>
      </c>
      <c r="F39" s="13"/>
      <c r="G39" s="9"/>
      <c r="H39" s="14">
        <f t="shared" si="0"/>
        <v>0</v>
      </c>
      <c r="I39" s="11">
        <f t="shared" si="1"/>
        <v>0</v>
      </c>
    </row>
    <row r="40" spans="1:9" ht="24" customHeight="1">
      <c r="A40" s="4">
        <v>35</v>
      </c>
      <c r="B40" s="5" t="s">
        <v>81</v>
      </c>
      <c r="C40" s="5" t="s">
        <v>85</v>
      </c>
      <c r="D40" s="5" t="s">
        <v>3</v>
      </c>
      <c r="E40" s="6">
        <v>7</v>
      </c>
      <c r="F40" s="13"/>
      <c r="G40" s="9"/>
      <c r="H40" s="14">
        <f t="shared" si="0"/>
        <v>0</v>
      </c>
      <c r="I40" s="11">
        <f t="shared" si="1"/>
        <v>0</v>
      </c>
    </row>
    <row r="41" spans="1:9" ht="24" customHeight="1">
      <c r="A41" s="4">
        <v>36</v>
      </c>
      <c r="B41" s="5" t="s">
        <v>82</v>
      </c>
      <c r="C41" s="5" t="s">
        <v>85</v>
      </c>
      <c r="D41" s="5" t="s">
        <v>3</v>
      </c>
      <c r="E41" s="6">
        <v>4</v>
      </c>
      <c r="F41" s="13"/>
      <c r="G41" s="9"/>
      <c r="H41" s="14">
        <f t="shared" si="0"/>
        <v>0</v>
      </c>
      <c r="I41" s="11">
        <f t="shared" si="1"/>
        <v>0</v>
      </c>
    </row>
    <row r="42" spans="1:9" ht="24" customHeight="1">
      <c r="A42" s="4">
        <v>37</v>
      </c>
      <c r="B42" s="5" t="s">
        <v>83</v>
      </c>
      <c r="C42" s="5" t="s">
        <v>85</v>
      </c>
      <c r="D42" s="5" t="s">
        <v>3</v>
      </c>
      <c r="E42" s="6">
        <v>80</v>
      </c>
      <c r="F42" s="13"/>
      <c r="G42" s="9"/>
      <c r="H42" s="14">
        <f t="shared" si="0"/>
        <v>0</v>
      </c>
      <c r="I42" s="11">
        <f t="shared" si="1"/>
        <v>0</v>
      </c>
    </row>
    <row r="43" spans="1:9" ht="24" customHeight="1">
      <c r="A43" s="4">
        <v>38</v>
      </c>
      <c r="B43" s="5" t="s">
        <v>84</v>
      </c>
      <c r="C43" s="5" t="s">
        <v>85</v>
      </c>
      <c r="D43" s="5" t="s">
        <v>3</v>
      </c>
      <c r="E43" s="6">
        <v>4</v>
      </c>
      <c r="F43" s="13"/>
      <c r="G43" s="9"/>
      <c r="H43" s="14">
        <f t="shared" si="0"/>
        <v>0</v>
      </c>
      <c r="I43" s="11">
        <f t="shared" si="1"/>
        <v>0</v>
      </c>
    </row>
    <row r="44" spans="1:9" ht="24" customHeight="1">
      <c r="A44" s="4">
        <v>39</v>
      </c>
      <c r="B44" s="5" t="s">
        <v>2</v>
      </c>
      <c r="C44" s="5" t="s">
        <v>85</v>
      </c>
      <c r="D44" s="5" t="s">
        <v>3</v>
      </c>
      <c r="E44" s="6">
        <v>37</v>
      </c>
      <c r="F44" s="8"/>
      <c r="G44" s="10"/>
      <c r="H44" s="14">
        <f t="shared" si="0"/>
        <v>0</v>
      </c>
      <c r="I44" s="11">
        <f t="shared" si="1"/>
        <v>0</v>
      </c>
    </row>
    <row r="45" spans="1:9" ht="36">
      <c r="A45" s="4">
        <v>40</v>
      </c>
      <c r="B45" s="5" t="s">
        <v>4</v>
      </c>
      <c r="C45" s="5" t="s">
        <v>85</v>
      </c>
      <c r="D45" s="5" t="s">
        <v>3</v>
      </c>
      <c r="E45" s="6">
        <v>20</v>
      </c>
      <c r="F45" s="8"/>
      <c r="G45" s="10"/>
      <c r="H45" s="14">
        <f t="shared" si="0"/>
        <v>0</v>
      </c>
      <c r="I45" s="11">
        <f t="shared" si="1"/>
        <v>0</v>
      </c>
    </row>
    <row r="46" spans="1:9" ht="36">
      <c r="A46" s="4">
        <v>41</v>
      </c>
      <c r="B46" s="5" t="s">
        <v>5</v>
      </c>
      <c r="C46" s="5" t="s">
        <v>85</v>
      </c>
      <c r="D46" s="5" t="s">
        <v>3</v>
      </c>
      <c r="E46" s="6">
        <v>15</v>
      </c>
      <c r="F46" s="8"/>
      <c r="G46" s="10"/>
      <c r="H46" s="14">
        <f t="shared" si="0"/>
        <v>0</v>
      </c>
      <c r="I46" s="11">
        <f t="shared" si="1"/>
        <v>0</v>
      </c>
    </row>
    <row r="47" spans="1:9" ht="36">
      <c r="A47" s="4">
        <v>42</v>
      </c>
      <c r="B47" s="5" t="s">
        <v>6</v>
      </c>
      <c r="C47" s="5" t="s">
        <v>85</v>
      </c>
      <c r="D47" s="5" t="s">
        <v>3</v>
      </c>
      <c r="E47" s="6">
        <v>25</v>
      </c>
      <c r="F47" s="8"/>
      <c r="G47" s="10"/>
      <c r="H47" s="14">
        <f t="shared" si="0"/>
        <v>0</v>
      </c>
      <c r="I47" s="11">
        <f t="shared" si="1"/>
        <v>0</v>
      </c>
    </row>
    <row r="48" spans="1:9" ht="36">
      <c r="A48" s="4">
        <v>43</v>
      </c>
      <c r="B48" s="5" t="s">
        <v>7</v>
      </c>
      <c r="C48" s="5" t="s">
        <v>85</v>
      </c>
      <c r="D48" s="5" t="s">
        <v>3</v>
      </c>
      <c r="E48" s="6">
        <v>8</v>
      </c>
      <c r="F48" s="8"/>
      <c r="G48" s="10"/>
      <c r="H48" s="14">
        <f t="shared" si="0"/>
        <v>0</v>
      </c>
      <c r="I48" s="11">
        <f t="shared" si="1"/>
        <v>0</v>
      </c>
    </row>
    <row r="49" spans="1:9" ht="36">
      <c r="A49" s="4">
        <v>44</v>
      </c>
      <c r="B49" s="5" t="s">
        <v>8</v>
      </c>
      <c r="C49" s="5" t="s">
        <v>85</v>
      </c>
      <c r="D49" s="5" t="s">
        <v>3</v>
      </c>
      <c r="E49" s="6">
        <v>23</v>
      </c>
      <c r="F49" s="8"/>
      <c r="G49" s="10"/>
      <c r="H49" s="14">
        <f t="shared" si="0"/>
        <v>0</v>
      </c>
      <c r="I49" s="11">
        <f t="shared" si="1"/>
        <v>0</v>
      </c>
    </row>
    <row r="50" spans="1:9" ht="36">
      <c r="A50" s="4">
        <v>45</v>
      </c>
      <c r="B50" s="5" t="s">
        <v>9</v>
      </c>
      <c r="C50" s="5" t="s">
        <v>85</v>
      </c>
      <c r="D50" s="5" t="s">
        <v>3</v>
      </c>
      <c r="E50" s="6">
        <v>15</v>
      </c>
      <c r="F50" s="8"/>
      <c r="G50" s="10"/>
      <c r="H50" s="14">
        <f t="shared" si="0"/>
        <v>0</v>
      </c>
      <c r="I50" s="11">
        <f t="shared" si="1"/>
        <v>0</v>
      </c>
    </row>
    <row r="51" spans="1:9" ht="36">
      <c r="A51" s="4">
        <v>46</v>
      </c>
      <c r="B51" s="5" t="s">
        <v>10</v>
      </c>
      <c r="C51" s="5" t="s">
        <v>85</v>
      </c>
      <c r="D51" s="5" t="s">
        <v>3</v>
      </c>
      <c r="E51" s="6">
        <v>5</v>
      </c>
      <c r="F51" s="8"/>
      <c r="G51" s="10"/>
      <c r="H51" s="14">
        <f t="shared" si="0"/>
        <v>0</v>
      </c>
      <c r="I51" s="11">
        <f t="shared" si="1"/>
        <v>0</v>
      </c>
    </row>
    <row r="52" spans="1:9" ht="36">
      <c r="A52" s="4">
        <v>47</v>
      </c>
      <c r="B52" s="5" t="s">
        <v>11</v>
      </c>
      <c r="C52" s="5" t="s">
        <v>85</v>
      </c>
      <c r="D52" s="5" t="s">
        <v>3</v>
      </c>
      <c r="E52" s="6">
        <v>5</v>
      </c>
      <c r="F52" s="8"/>
      <c r="G52" s="10"/>
      <c r="H52" s="14">
        <f t="shared" si="0"/>
        <v>0</v>
      </c>
      <c r="I52" s="11">
        <f t="shared" si="1"/>
        <v>0</v>
      </c>
    </row>
    <row r="53" spans="1:9" ht="36">
      <c r="A53" s="4">
        <v>48</v>
      </c>
      <c r="B53" s="5" t="s">
        <v>12</v>
      </c>
      <c r="C53" s="5" t="s">
        <v>85</v>
      </c>
      <c r="D53" s="5" t="s">
        <v>3</v>
      </c>
      <c r="E53" s="6">
        <v>5</v>
      </c>
      <c r="F53" s="8"/>
      <c r="G53" s="10"/>
      <c r="H53" s="14">
        <f t="shared" si="0"/>
        <v>0</v>
      </c>
      <c r="I53" s="11">
        <f t="shared" si="1"/>
        <v>0</v>
      </c>
    </row>
    <row r="54" spans="1:9" ht="36">
      <c r="A54" s="4">
        <v>49</v>
      </c>
      <c r="B54" s="5" t="s">
        <v>13</v>
      </c>
      <c r="C54" s="5" t="s">
        <v>85</v>
      </c>
      <c r="D54" s="5" t="s">
        <v>3</v>
      </c>
      <c r="E54" s="6">
        <v>10</v>
      </c>
      <c r="F54" s="8"/>
      <c r="G54" s="10"/>
      <c r="H54" s="14">
        <f t="shared" si="0"/>
        <v>0</v>
      </c>
      <c r="I54" s="11">
        <f t="shared" si="1"/>
        <v>0</v>
      </c>
    </row>
    <row r="55" spans="1:9" ht="36">
      <c r="A55" s="4">
        <v>50</v>
      </c>
      <c r="B55" s="5" t="s">
        <v>14</v>
      </c>
      <c r="C55" s="5" t="s">
        <v>85</v>
      </c>
      <c r="D55" s="5" t="s">
        <v>3</v>
      </c>
      <c r="E55" s="6">
        <v>5</v>
      </c>
      <c r="F55" s="8"/>
      <c r="G55" s="10"/>
      <c r="H55" s="14">
        <f t="shared" si="0"/>
        <v>0</v>
      </c>
      <c r="I55" s="11">
        <f t="shared" si="1"/>
        <v>0</v>
      </c>
    </row>
    <row r="56" spans="1:9" ht="36">
      <c r="A56" s="4">
        <v>51</v>
      </c>
      <c r="B56" s="5" t="s">
        <v>15</v>
      </c>
      <c r="C56" s="5" t="s">
        <v>85</v>
      </c>
      <c r="D56" s="5" t="s">
        <v>3</v>
      </c>
      <c r="E56" s="6">
        <v>5</v>
      </c>
      <c r="F56" s="8"/>
      <c r="G56" s="10"/>
      <c r="H56" s="14">
        <f t="shared" si="0"/>
        <v>0</v>
      </c>
      <c r="I56" s="11">
        <f t="shared" si="1"/>
        <v>0</v>
      </c>
    </row>
    <row r="57" spans="1:9" ht="36">
      <c r="A57" s="4">
        <v>52</v>
      </c>
      <c r="B57" s="5" t="s">
        <v>16</v>
      </c>
      <c r="C57" s="5" t="s">
        <v>85</v>
      </c>
      <c r="D57" s="5" t="s">
        <v>3</v>
      </c>
      <c r="E57" s="6">
        <v>10</v>
      </c>
      <c r="F57" s="8"/>
      <c r="G57" s="10"/>
      <c r="H57" s="14">
        <f t="shared" si="0"/>
        <v>0</v>
      </c>
      <c r="I57" s="11">
        <f t="shared" si="1"/>
        <v>0</v>
      </c>
    </row>
    <row r="58" spans="1:9" ht="36">
      <c r="A58" s="4">
        <v>53</v>
      </c>
      <c r="B58" s="5" t="s">
        <v>17</v>
      </c>
      <c r="C58" s="5" t="s">
        <v>85</v>
      </c>
      <c r="D58" s="5" t="s">
        <v>3</v>
      </c>
      <c r="E58" s="6">
        <v>5</v>
      </c>
      <c r="F58" s="8"/>
      <c r="G58" s="10"/>
      <c r="H58" s="14">
        <f t="shared" si="0"/>
        <v>0</v>
      </c>
      <c r="I58" s="11">
        <f t="shared" si="1"/>
        <v>0</v>
      </c>
    </row>
    <row r="59" spans="1:9" ht="36">
      <c r="A59" s="4">
        <v>54</v>
      </c>
      <c r="B59" s="5" t="s">
        <v>18</v>
      </c>
      <c r="C59" s="5" t="s">
        <v>85</v>
      </c>
      <c r="D59" s="5" t="s">
        <v>3</v>
      </c>
      <c r="E59" s="6">
        <v>5</v>
      </c>
      <c r="F59" s="8"/>
      <c r="G59" s="10"/>
      <c r="H59" s="14">
        <f t="shared" si="0"/>
        <v>0</v>
      </c>
      <c r="I59" s="11">
        <f t="shared" si="1"/>
        <v>0</v>
      </c>
    </row>
    <row r="60" spans="1:9" ht="36">
      <c r="A60" s="4">
        <v>55</v>
      </c>
      <c r="B60" s="5" t="s">
        <v>19</v>
      </c>
      <c r="C60" s="5" t="s">
        <v>85</v>
      </c>
      <c r="D60" s="5" t="s">
        <v>3</v>
      </c>
      <c r="E60" s="6">
        <v>10</v>
      </c>
      <c r="F60" s="8"/>
      <c r="G60" s="10"/>
      <c r="H60" s="14">
        <f t="shared" si="0"/>
        <v>0</v>
      </c>
      <c r="I60" s="11">
        <f t="shared" si="1"/>
        <v>0</v>
      </c>
    </row>
    <row r="61" spans="1:9" ht="36">
      <c r="A61" s="4">
        <v>56</v>
      </c>
      <c r="B61" s="5" t="s">
        <v>20</v>
      </c>
      <c r="C61" s="5" t="s">
        <v>85</v>
      </c>
      <c r="D61" s="5" t="s">
        <v>3</v>
      </c>
      <c r="E61" s="6">
        <v>10</v>
      </c>
      <c r="F61" s="8"/>
      <c r="G61" s="10"/>
      <c r="H61" s="14">
        <f t="shared" si="0"/>
        <v>0</v>
      </c>
      <c r="I61" s="11">
        <f t="shared" si="1"/>
        <v>0</v>
      </c>
    </row>
    <row r="62" spans="1:9" ht="36">
      <c r="A62" s="4">
        <v>57</v>
      </c>
      <c r="B62" s="5" t="s">
        <v>21</v>
      </c>
      <c r="C62" s="5" t="s">
        <v>85</v>
      </c>
      <c r="D62" s="5" t="s">
        <v>3</v>
      </c>
      <c r="E62" s="6">
        <v>15</v>
      </c>
      <c r="F62" s="8"/>
      <c r="G62" s="10"/>
      <c r="H62" s="14">
        <f t="shared" si="0"/>
        <v>0</v>
      </c>
      <c r="I62" s="11">
        <f t="shared" si="1"/>
        <v>0</v>
      </c>
    </row>
    <row r="63" spans="1:9" ht="36">
      <c r="A63" s="4">
        <v>58</v>
      </c>
      <c r="B63" s="5" t="s">
        <v>22</v>
      </c>
      <c r="C63" s="5" t="s">
        <v>85</v>
      </c>
      <c r="D63" s="5" t="s">
        <v>3</v>
      </c>
      <c r="E63" s="6">
        <v>5</v>
      </c>
      <c r="F63" s="8"/>
      <c r="G63" s="10"/>
      <c r="H63" s="14">
        <f t="shared" si="0"/>
        <v>0</v>
      </c>
      <c r="I63" s="11">
        <f t="shared" si="1"/>
        <v>0</v>
      </c>
    </row>
    <row r="64" spans="1:9" ht="36">
      <c r="A64" s="4">
        <v>59</v>
      </c>
      <c r="B64" s="5" t="s">
        <v>23</v>
      </c>
      <c r="C64" s="5" t="s">
        <v>85</v>
      </c>
      <c r="D64" s="5" t="s">
        <v>3</v>
      </c>
      <c r="E64" s="6">
        <v>1</v>
      </c>
      <c r="F64" s="8"/>
      <c r="G64" s="10"/>
      <c r="H64" s="14">
        <f t="shared" si="0"/>
        <v>0</v>
      </c>
      <c r="I64" s="11">
        <f t="shared" si="1"/>
        <v>0</v>
      </c>
    </row>
    <row r="65" spans="1:9" ht="36">
      <c r="A65" s="4">
        <v>60</v>
      </c>
      <c r="B65" s="5" t="s">
        <v>24</v>
      </c>
      <c r="C65" s="5" t="s">
        <v>85</v>
      </c>
      <c r="D65" s="5" t="s">
        <v>3</v>
      </c>
      <c r="E65" s="6">
        <v>25</v>
      </c>
      <c r="F65" s="8"/>
      <c r="G65" s="10"/>
      <c r="H65" s="14">
        <f t="shared" si="0"/>
        <v>0</v>
      </c>
      <c r="I65" s="11">
        <f t="shared" si="1"/>
        <v>0</v>
      </c>
    </row>
    <row r="66" spans="1:9" ht="36">
      <c r="A66" s="4">
        <v>61</v>
      </c>
      <c r="B66" s="5" t="s">
        <v>25</v>
      </c>
      <c r="C66" s="5" t="s">
        <v>85</v>
      </c>
      <c r="D66" s="5" t="s">
        <v>3</v>
      </c>
      <c r="E66" s="6">
        <v>10</v>
      </c>
      <c r="F66" s="8"/>
      <c r="G66" s="10"/>
      <c r="H66" s="14">
        <f t="shared" si="0"/>
        <v>0</v>
      </c>
      <c r="I66" s="11">
        <f t="shared" si="1"/>
        <v>0</v>
      </c>
    </row>
    <row r="67" spans="1:9" ht="36">
      <c r="A67" s="4">
        <v>62</v>
      </c>
      <c r="B67" s="5" t="s">
        <v>26</v>
      </c>
      <c r="C67" s="5" t="s">
        <v>85</v>
      </c>
      <c r="D67" s="5" t="s">
        <v>3</v>
      </c>
      <c r="E67" s="6">
        <v>30</v>
      </c>
      <c r="F67" s="8"/>
      <c r="G67" s="10"/>
      <c r="H67" s="14">
        <f t="shared" si="0"/>
        <v>0</v>
      </c>
      <c r="I67" s="11">
        <f t="shared" si="1"/>
        <v>0</v>
      </c>
    </row>
    <row r="68" spans="1:9" ht="36">
      <c r="A68" s="4">
        <v>63</v>
      </c>
      <c r="B68" s="5" t="s">
        <v>27</v>
      </c>
      <c r="C68" s="5" t="s">
        <v>85</v>
      </c>
      <c r="D68" s="5" t="s">
        <v>3</v>
      </c>
      <c r="E68" s="6">
        <v>3</v>
      </c>
      <c r="F68" s="8"/>
      <c r="G68" s="10"/>
      <c r="H68" s="14">
        <f t="shared" si="0"/>
        <v>0</v>
      </c>
      <c r="I68" s="11">
        <f t="shared" si="1"/>
        <v>0</v>
      </c>
    </row>
    <row r="69" spans="1:9" ht="36">
      <c r="A69" s="4">
        <v>64</v>
      </c>
      <c r="B69" s="5" t="s">
        <v>28</v>
      </c>
      <c r="C69" s="5" t="s">
        <v>85</v>
      </c>
      <c r="D69" s="5" t="s">
        <v>29</v>
      </c>
      <c r="E69" s="6">
        <v>45</v>
      </c>
      <c r="F69" s="8"/>
      <c r="G69" s="10"/>
      <c r="H69" s="14">
        <f t="shared" si="0"/>
        <v>0</v>
      </c>
      <c r="I69" s="11">
        <f t="shared" si="1"/>
        <v>0</v>
      </c>
    </row>
    <row r="70" spans="1:9" ht="36">
      <c r="A70" s="4">
        <v>65</v>
      </c>
      <c r="B70" s="5" t="s">
        <v>30</v>
      </c>
      <c r="C70" s="5" t="s">
        <v>85</v>
      </c>
      <c r="D70" s="5" t="s">
        <v>3</v>
      </c>
      <c r="E70" s="6">
        <v>10</v>
      </c>
      <c r="F70" s="8"/>
      <c r="G70" s="10"/>
      <c r="H70" s="14">
        <f t="shared" si="0"/>
        <v>0</v>
      </c>
      <c r="I70" s="11">
        <f t="shared" si="1"/>
        <v>0</v>
      </c>
    </row>
    <row r="71" spans="1:9" ht="36">
      <c r="A71" s="4">
        <v>66</v>
      </c>
      <c r="B71" s="5" t="s">
        <v>31</v>
      </c>
      <c r="C71" s="5" t="s">
        <v>85</v>
      </c>
      <c r="D71" s="5" t="s">
        <v>3</v>
      </c>
      <c r="E71" s="6">
        <v>50</v>
      </c>
      <c r="F71" s="8"/>
      <c r="G71" s="10"/>
      <c r="H71" s="14">
        <f t="shared" ref="H71:H86" si="2">F71*(1+G71)</f>
        <v>0</v>
      </c>
      <c r="I71" s="11">
        <f t="shared" ref="I71:I86" si="3">H71*E71</f>
        <v>0</v>
      </c>
    </row>
    <row r="72" spans="1:9" ht="36">
      <c r="A72" s="4">
        <v>67</v>
      </c>
      <c r="B72" s="5" t="s">
        <v>32</v>
      </c>
      <c r="C72" s="5" t="s">
        <v>85</v>
      </c>
      <c r="D72" s="5" t="s">
        <v>3</v>
      </c>
      <c r="E72" s="6">
        <v>10</v>
      </c>
      <c r="F72" s="8"/>
      <c r="G72" s="10"/>
      <c r="H72" s="14">
        <f t="shared" si="2"/>
        <v>0</v>
      </c>
      <c r="I72" s="11">
        <f t="shared" si="3"/>
        <v>0</v>
      </c>
    </row>
    <row r="73" spans="1:9" ht="36">
      <c r="A73" s="4">
        <v>68</v>
      </c>
      <c r="B73" s="5" t="s">
        <v>33</v>
      </c>
      <c r="C73" s="5" t="s">
        <v>85</v>
      </c>
      <c r="D73" s="5" t="s">
        <v>3</v>
      </c>
      <c r="E73" s="6">
        <v>2</v>
      </c>
      <c r="F73" s="8"/>
      <c r="G73" s="10"/>
      <c r="H73" s="14">
        <f t="shared" si="2"/>
        <v>0</v>
      </c>
      <c r="I73" s="11">
        <f t="shared" si="3"/>
        <v>0</v>
      </c>
    </row>
    <row r="74" spans="1:9" ht="36">
      <c r="A74" s="4">
        <v>69</v>
      </c>
      <c r="B74" s="5" t="s">
        <v>34</v>
      </c>
      <c r="C74" s="5" t="s">
        <v>85</v>
      </c>
      <c r="D74" s="5" t="s">
        <v>3</v>
      </c>
      <c r="E74" s="6">
        <v>2</v>
      </c>
      <c r="F74" s="8"/>
      <c r="G74" s="10"/>
      <c r="H74" s="14">
        <f t="shared" si="2"/>
        <v>0</v>
      </c>
      <c r="I74" s="11">
        <f t="shared" si="3"/>
        <v>0</v>
      </c>
    </row>
    <row r="75" spans="1:9" ht="36">
      <c r="A75" s="4">
        <v>70</v>
      </c>
      <c r="B75" s="5" t="s">
        <v>35</v>
      </c>
      <c r="C75" s="5" t="s">
        <v>85</v>
      </c>
      <c r="D75" s="5" t="s">
        <v>3</v>
      </c>
      <c r="E75" s="6">
        <v>2</v>
      </c>
      <c r="F75" s="8"/>
      <c r="G75" s="10"/>
      <c r="H75" s="14">
        <f t="shared" si="2"/>
        <v>0</v>
      </c>
      <c r="I75" s="11">
        <f t="shared" si="3"/>
        <v>0</v>
      </c>
    </row>
    <row r="76" spans="1:9" ht="36">
      <c r="A76" s="4">
        <v>71</v>
      </c>
      <c r="B76" s="5" t="s">
        <v>36</v>
      </c>
      <c r="C76" s="5" t="s">
        <v>85</v>
      </c>
      <c r="D76" s="5" t="s">
        <v>3</v>
      </c>
      <c r="E76" s="6">
        <v>2</v>
      </c>
      <c r="F76" s="8"/>
      <c r="G76" s="10"/>
      <c r="H76" s="14">
        <f t="shared" si="2"/>
        <v>0</v>
      </c>
      <c r="I76" s="11">
        <f t="shared" si="3"/>
        <v>0</v>
      </c>
    </row>
    <row r="77" spans="1:9" ht="36">
      <c r="A77" s="4">
        <v>72</v>
      </c>
      <c r="B77" s="5" t="s">
        <v>37</v>
      </c>
      <c r="C77" s="5" t="s">
        <v>85</v>
      </c>
      <c r="D77" s="5" t="s">
        <v>3</v>
      </c>
      <c r="E77" s="6">
        <v>2</v>
      </c>
      <c r="F77" s="8"/>
      <c r="G77" s="10"/>
      <c r="H77" s="14">
        <f t="shared" si="2"/>
        <v>0</v>
      </c>
      <c r="I77" s="11">
        <f t="shared" si="3"/>
        <v>0</v>
      </c>
    </row>
    <row r="78" spans="1:9" ht="36">
      <c r="A78" s="4">
        <v>73</v>
      </c>
      <c r="B78" s="5" t="s">
        <v>38</v>
      </c>
      <c r="C78" s="5" t="s">
        <v>85</v>
      </c>
      <c r="D78" s="5" t="s">
        <v>3</v>
      </c>
      <c r="E78" s="6">
        <v>10</v>
      </c>
      <c r="F78" s="8"/>
      <c r="G78" s="10"/>
      <c r="H78" s="14">
        <f t="shared" si="2"/>
        <v>0</v>
      </c>
      <c r="I78" s="11">
        <f t="shared" si="3"/>
        <v>0</v>
      </c>
    </row>
    <row r="79" spans="1:9" ht="36">
      <c r="A79" s="4">
        <v>74</v>
      </c>
      <c r="B79" s="5" t="s">
        <v>39</v>
      </c>
      <c r="C79" s="5" t="s">
        <v>85</v>
      </c>
      <c r="D79" s="5" t="s">
        <v>3</v>
      </c>
      <c r="E79" s="6">
        <v>10</v>
      </c>
      <c r="F79" s="8"/>
      <c r="G79" s="10"/>
      <c r="H79" s="14">
        <f t="shared" si="2"/>
        <v>0</v>
      </c>
      <c r="I79" s="11">
        <f t="shared" si="3"/>
        <v>0</v>
      </c>
    </row>
    <row r="80" spans="1:9" ht="36">
      <c r="A80" s="4">
        <v>75</v>
      </c>
      <c r="B80" s="5" t="s">
        <v>40</v>
      </c>
      <c r="C80" s="5" t="s">
        <v>85</v>
      </c>
      <c r="D80" s="5" t="s">
        <v>3</v>
      </c>
      <c r="E80" s="6">
        <v>3</v>
      </c>
      <c r="F80" s="8"/>
      <c r="G80" s="10"/>
      <c r="H80" s="14">
        <f t="shared" si="2"/>
        <v>0</v>
      </c>
      <c r="I80" s="11">
        <f t="shared" si="3"/>
        <v>0</v>
      </c>
    </row>
    <row r="81" spans="1:9" ht="36">
      <c r="A81" s="4">
        <v>76</v>
      </c>
      <c r="B81" s="5" t="s">
        <v>41</v>
      </c>
      <c r="C81" s="5" t="s">
        <v>85</v>
      </c>
      <c r="D81" s="5" t="s">
        <v>3</v>
      </c>
      <c r="E81" s="6">
        <v>3</v>
      </c>
      <c r="F81" s="8"/>
      <c r="G81" s="10"/>
      <c r="H81" s="14">
        <f t="shared" si="2"/>
        <v>0</v>
      </c>
      <c r="I81" s="11">
        <f t="shared" si="3"/>
        <v>0</v>
      </c>
    </row>
    <row r="82" spans="1:9" ht="36">
      <c r="A82" s="4">
        <v>77</v>
      </c>
      <c r="B82" s="5" t="s">
        <v>42</v>
      </c>
      <c r="C82" s="5" t="s">
        <v>85</v>
      </c>
      <c r="D82" s="5" t="s">
        <v>3</v>
      </c>
      <c r="E82" s="6">
        <v>1</v>
      </c>
      <c r="F82" s="8"/>
      <c r="G82" s="10"/>
      <c r="H82" s="14">
        <f t="shared" si="2"/>
        <v>0</v>
      </c>
      <c r="I82" s="11">
        <f t="shared" si="3"/>
        <v>0</v>
      </c>
    </row>
    <row r="83" spans="1:9" ht="36">
      <c r="A83" s="4">
        <v>78</v>
      </c>
      <c r="B83" s="5" t="s">
        <v>43</v>
      </c>
      <c r="C83" s="5" t="s">
        <v>85</v>
      </c>
      <c r="D83" s="5" t="s">
        <v>3</v>
      </c>
      <c r="E83" s="6">
        <v>1</v>
      </c>
      <c r="F83" s="8"/>
      <c r="G83" s="10"/>
      <c r="H83" s="14">
        <f t="shared" si="2"/>
        <v>0</v>
      </c>
      <c r="I83" s="11">
        <f t="shared" si="3"/>
        <v>0</v>
      </c>
    </row>
    <row r="84" spans="1:9" ht="36">
      <c r="A84" s="4">
        <v>79</v>
      </c>
      <c r="B84" s="5" t="s">
        <v>44</v>
      </c>
      <c r="C84" s="5" t="s">
        <v>85</v>
      </c>
      <c r="D84" s="5" t="s">
        <v>3</v>
      </c>
      <c r="E84" s="6">
        <v>3</v>
      </c>
      <c r="F84" s="8"/>
      <c r="G84" s="10"/>
      <c r="H84" s="14">
        <f t="shared" si="2"/>
        <v>0</v>
      </c>
      <c r="I84" s="11">
        <f t="shared" si="3"/>
        <v>0</v>
      </c>
    </row>
    <row r="85" spans="1:9" ht="36">
      <c r="A85" s="4">
        <v>80</v>
      </c>
      <c r="B85" s="5" t="s">
        <v>45</v>
      </c>
      <c r="C85" s="5" t="s">
        <v>85</v>
      </c>
      <c r="D85" s="5" t="s">
        <v>3</v>
      </c>
      <c r="E85" s="6">
        <v>5</v>
      </c>
      <c r="F85" s="8"/>
      <c r="G85" s="10"/>
      <c r="H85" s="14">
        <f t="shared" si="2"/>
        <v>0</v>
      </c>
      <c r="I85" s="11">
        <f t="shared" si="3"/>
        <v>0</v>
      </c>
    </row>
    <row r="86" spans="1:9" ht="36">
      <c r="A86" s="4">
        <v>81</v>
      </c>
      <c r="B86" s="5" t="s">
        <v>46</v>
      </c>
      <c r="C86" s="5" t="s">
        <v>85</v>
      </c>
      <c r="D86" s="5" t="s">
        <v>3</v>
      </c>
      <c r="E86" s="6">
        <v>5</v>
      </c>
      <c r="F86" s="8"/>
      <c r="G86" s="10"/>
      <c r="H86" s="14">
        <f t="shared" si="2"/>
        <v>0</v>
      </c>
      <c r="I86" s="11">
        <f t="shared" si="3"/>
        <v>0</v>
      </c>
    </row>
    <row r="87" spans="1:9" ht="24" customHeight="1">
      <c r="A87" s="21" t="s">
        <v>95</v>
      </c>
      <c r="B87" s="22"/>
      <c r="C87" s="22"/>
      <c r="D87" s="22"/>
      <c r="E87" s="22"/>
      <c r="F87" s="22"/>
      <c r="G87" s="22"/>
      <c r="H87" s="23"/>
      <c r="I87" s="12">
        <f>SUM(I5:I86)</f>
        <v>11</v>
      </c>
    </row>
    <row r="88" spans="1:9" ht="15.75">
      <c r="A88" s="20"/>
      <c r="B88" s="20"/>
      <c r="C88" s="20"/>
      <c r="D88" s="20"/>
      <c r="E88" s="20"/>
      <c r="F88" s="20"/>
      <c r="G88" s="20"/>
      <c r="H88" s="20"/>
      <c r="I88" s="12" t="s">
        <v>90</v>
      </c>
    </row>
  </sheetData>
  <mergeCells count="8">
    <mergeCell ref="A88:H88"/>
    <mergeCell ref="A87:H87"/>
    <mergeCell ref="A1:D1"/>
    <mergeCell ref="E1:H1"/>
    <mergeCell ref="A2:D2"/>
    <mergeCell ref="E2:H2"/>
    <mergeCell ref="A3:D3"/>
    <mergeCell ref="E3:H3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9b02e0-25ba-4b5f-a36d-f96434b94c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6" ma:contentTypeDescription="Utwórz nowy dokument." ma:contentTypeScope="" ma:versionID="6e9cb3eccc59e83a7d3f1f06a76c83c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2c9fb56f9ddf4dc7c5f6ecbad235cb33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1DD3F-9BB3-4A07-8814-9F0CFB0850E4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8b89542c-4d18-4fc5-9858-cfd3d5695b74"/>
    <ds:schemaRef ds:uri="cc9b02e0-25ba-4b5f-a36d-f96434b94c87"/>
  </ds:schemaRefs>
</ds:datastoreItem>
</file>

<file path=customXml/itemProps2.xml><?xml version="1.0" encoding="utf-8"?>
<ds:datastoreItem xmlns:ds="http://schemas.openxmlformats.org/officeDocument/2006/customXml" ds:itemID="{21C691B5-0008-4A01-913B-5AF99E7E6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0C88FD-C983-4F18-AFB3-D5D3715AB7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Kolesińska Anna</cp:lastModifiedBy>
  <cp:lastPrinted>2025-01-31T07:50:09Z</cp:lastPrinted>
  <dcterms:created xsi:type="dcterms:W3CDTF">2024-09-11T03:29:43Z</dcterms:created>
  <dcterms:modified xsi:type="dcterms:W3CDTF">2025-02-06T12:14:48Z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2024-04-12T00:00:00Z</vt:filetime>
  </property>
  <property fmtid="{D5CDD505-2E9C-101B-9397-08002B2CF9AE}" pid="3" name="Creator">
    <vt:lpwstr>Microsoft® Excel® dla Microsoft 365</vt:lpwstr>
  </property>
  <property fmtid="{D5CDD505-2E9C-101B-9397-08002B2CF9AE}" pid="4" name="LastSaved">
    <vt:filetime>2024-09-11T00:00:00Z</vt:filetime>
  </property>
  <property fmtid="{D5CDD505-2E9C-101B-9397-08002B2CF9AE}" pid="5" name="Producer">
    <vt:lpwstr>Microsoft® Excel® dla Microsoft 365; modified using iText 2.1.7 by 1T3XT</vt:lpwstr>
  </property>
  <property fmtid="{D5CDD505-2E9C-101B-9397-08002B2CF9AE}" pid="6" name="ContentTypeId">
    <vt:lpwstr>0x0101003D098027BC31EB45A64084565E206E85</vt:lpwstr>
  </property>
</Properties>
</file>